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2208" windowWidth="17172" windowHeight="97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K28" i="1" s="1"/>
  <c r="I27" i="1" l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K27" i="1" l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</calcChain>
</file>

<file path=xl/sharedStrings.xml><?xml version="1.0" encoding="utf-8"?>
<sst xmlns="http://schemas.openxmlformats.org/spreadsheetml/2006/main" count="60" uniqueCount="23">
  <si>
    <t>от 16.06.2023 № 246</t>
  </si>
  <si>
    <t>№ п/п</t>
  </si>
  <si>
    <t>Коэффициент, характеризующий качество жилого помещения, К1</t>
  </si>
  <si>
    <t>Коэффициент, характеризующий месторасположение дома, К3</t>
  </si>
  <si>
    <t>Все виды благоустройства</t>
  </si>
  <si>
    <t>Отсутствие благоустройства</t>
  </si>
  <si>
    <t>Центральный район, район Талнах</t>
  </si>
  <si>
    <t>район Кайеркан</t>
  </si>
  <si>
    <t>поселок Снежногосрк</t>
  </si>
  <si>
    <t xml:space="preserve">Коэффициент соответствия платы, 
Кс
</t>
  </si>
  <si>
    <t>-</t>
  </si>
  <si>
    <t>жилые помещения, расположенные в домах, введенных в эксплуатацию   в период с 1960 года по 1979 год</t>
  </si>
  <si>
    <t xml:space="preserve">Приложение № 2 к </t>
  </si>
  <si>
    <t xml:space="preserve">Размер платы за пользование жилыми помещениями для нанимателей жилых помещений по договорам найма жилых помещений государственного и муниципального жилищного фонда муниципального образования город Норильск (за исключением коммерческого найма) </t>
  </si>
  <si>
    <t>* рассчитывается с учетом средней цены 1 кв.м общей площади квартир на вторичном рынке жилья в Красноярском крае</t>
  </si>
  <si>
    <t xml:space="preserve">жилые помещения, расположенные в домах, введенных в эксплуатацию по 1959 год </t>
  </si>
  <si>
    <t>Размер платы за 1 кв.м 
(в руб.) *</t>
  </si>
  <si>
    <t>Коэффициент, характеризующий 
благоустройство жилого помещения, К2</t>
  </si>
  <si>
    <t>Коэффициент, характеризующий качество и благоустройство жилого помещения, месторасположение дома, Кj</t>
  </si>
  <si>
    <t xml:space="preserve">постановлению Администрации города Норильска </t>
  </si>
  <si>
    <t xml:space="preserve">жилые помещения, расположенные в домах, введенных в эксплуатацию с 1980 года по 2023 год </t>
  </si>
  <si>
    <t xml:space="preserve">жилые помещения, расположенные в домах, введенных в эксплуатацию с 2024 года </t>
  </si>
  <si>
    <t>от 23.03.2026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</si>
</sst>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164" fontId="0" fillId="0" borderId="0" xfId="0" applyNumberFormat="1" applyAlignment="1">
      <alignment wrapText="1"/>
    </xf>
    <xf numFmtId="164" fontId="0" fillId="0" borderId="0" xfId="0" applyNumberFormat="1"/>
    <xf numFmtId="2" fontId="0" fillId="0" borderId="0" xfId="0" applyNumberFormat="1" applyAlignment="1">
      <alignment wrapText="1"/>
    </xf>
    <xf numFmtId="2" fontId="0" fillId="0" borderId="0" xfId="0" applyNumberFormat="1"/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Layout" zoomScaleNormal="100" workbookViewId="0">
      <selection activeCell="E4" sqref="E4"/>
    </sheetView>
  </sheetViews>
  <sheetFormatPr defaultRowHeight="14.4" x14ac:dyDescent="0.3"/>
  <cols>
    <col min="1" max="1" width="3.88671875" customWidth="1"/>
    <col min="2" max="2" width="19" customWidth="1"/>
    <col min="3" max="3" width="5.6640625" customWidth="1"/>
    <col min="4" max="4" width="16.5546875" customWidth="1"/>
    <col min="5" max="5" width="15.6640625" customWidth="1"/>
    <col min="6" max="6" width="12.88671875" customWidth="1"/>
    <col min="7" max="7" width="9.44140625" customWidth="1"/>
    <col min="8" max="8" width="12.5546875" customWidth="1"/>
    <col min="9" max="9" width="19.33203125" customWidth="1"/>
    <col min="10" max="10" width="13.109375" customWidth="1"/>
    <col min="11" max="11" width="9.5546875" customWidth="1"/>
  </cols>
  <sheetData>
    <row r="1" spans="1:11" ht="16.8" x14ac:dyDescent="0.3">
      <c r="A1" s="2"/>
      <c r="B1" s="2"/>
      <c r="C1" s="2"/>
      <c r="D1" s="2"/>
      <c r="E1" s="2"/>
      <c r="F1" s="2"/>
      <c r="G1" s="2"/>
      <c r="H1" s="20" t="s">
        <v>12</v>
      </c>
      <c r="I1" s="20"/>
      <c r="J1" s="20"/>
      <c r="K1" s="20"/>
    </row>
    <row r="2" spans="1:11" ht="16.8" x14ac:dyDescent="0.3">
      <c r="A2" s="2"/>
      <c r="B2" s="2"/>
      <c r="C2" s="2"/>
      <c r="D2" s="2"/>
      <c r="E2" s="2"/>
      <c r="F2" s="2"/>
      <c r="G2" s="2"/>
      <c r="H2" s="21" t="s">
        <v>19</v>
      </c>
      <c r="I2" s="21"/>
      <c r="J2" s="21"/>
      <c r="K2" s="21"/>
    </row>
    <row r="3" spans="1:11" ht="16.8" x14ac:dyDescent="0.3">
      <c r="A3" s="2"/>
      <c r="B3" s="2"/>
      <c r="C3" s="2"/>
      <c r="D3" s="2"/>
      <c r="E3" s="2"/>
      <c r="F3" s="2"/>
      <c r="G3" s="2"/>
      <c r="H3" s="20" t="s">
        <v>22</v>
      </c>
      <c r="I3" s="20"/>
      <c r="J3" s="20"/>
      <c r="K3" s="20"/>
    </row>
    <row r="4" spans="1:11" ht="16.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6.8" x14ac:dyDescent="0.3">
      <c r="A5" s="2"/>
      <c r="B5" s="2"/>
      <c r="C5" s="2"/>
      <c r="D5" s="2"/>
      <c r="E5" s="2"/>
      <c r="F5" s="2"/>
      <c r="G5" s="2"/>
      <c r="H5" s="20" t="s">
        <v>12</v>
      </c>
      <c r="I5" s="20"/>
      <c r="J5" s="20"/>
      <c r="K5" s="20"/>
    </row>
    <row r="6" spans="1:11" ht="16.8" x14ac:dyDescent="0.3">
      <c r="A6" s="2"/>
      <c r="B6" s="2"/>
      <c r="C6" s="2"/>
      <c r="D6" s="2"/>
      <c r="E6" s="2"/>
      <c r="F6" s="2"/>
      <c r="G6" s="2"/>
      <c r="H6" s="21" t="s">
        <v>19</v>
      </c>
      <c r="I6" s="21"/>
      <c r="J6" s="21"/>
      <c r="K6" s="21"/>
    </row>
    <row r="7" spans="1:11" ht="16.8" x14ac:dyDescent="0.3">
      <c r="A7" s="2"/>
      <c r="B7" s="2"/>
      <c r="C7" s="2"/>
      <c r="D7" s="2"/>
      <c r="E7" s="2"/>
      <c r="F7" s="2"/>
      <c r="G7" s="2"/>
      <c r="H7" s="20" t="s">
        <v>0</v>
      </c>
      <c r="I7" s="20"/>
      <c r="J7" s="20"/>
      <c r="K7" s="20"/>
    </row>
    <row r="8" spans="1:11" ht="11.2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6.8" hidden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42.75" customHeight="1" x14ac:dyDescent="0.3">
      <c r="A10" s="22" t="s">
        <v>13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6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66.75" customHeight="1" x14ac:dyDescent="0.3">
      <c r="A12" s="18" t="s">
        <v>1</v>
      </c>
      <c r="B12" s="18" t="s">
        <v>2</v>
      </c>
      <c r="C12" s="18"/>
      <c r="D12" s="18" t="s">
        <v>17</v>
      </c>
      <c r="E12" s="18"/>
      <c r="F12" s="18" t="s">
        <v>3</v>
      </c>
      <c r="G12" s="18"/>
      <c r="H12" s="18"/>
      <c r="I12" s="18" t="s">
        <v>18</v>
      </c>
      <c r="J12" s="18" t="s">
        <v>9</v>
      </c>
      <c r="K12" s="18" t="s">
        <v>16</v>
      </c>
    </row>
    <row r="13" spans="1:11" ht="41.4" x14ac:dyDescent="0.3">
      <c r="A13" s="18"/>
      <c r="B13" s="18"/>
      <c r="C13" s="18"/>
      <c r="D13" s="9" t="s">
        <v>4</v>
      </c>
      <c r="E13" s="9" t="s">
        <v>5</v>
      </c>
      <c r="F13" s="9" t="s">
        <v>6</v>
      </c>
      <c r="G13" s="9" t="s">
        <v>7</v>
      </c>
      <c r="H13" s="9" t="s">
        <v>8</v>
      </c>
      <c r="I13" s="18"/>
      <c r="J13" s="18"/>
      <c r="K13" s="18"/>
    </row>
    <row r="14" spans="1:11" ht="37.5" customHeight="1" x14ac:dyDescent="0.3">
      <c r="A14" s="19">
        <v>1</v>
      </c>
      <c r="B14" s="18" t="s">
        <v>15</v>
      </c>
      <c r="C14" s="17">
        <v>1</v>
      </c>
      <c r="D14" s="17" t="s">
        <v>10</v>
      </c>
      <c r="E14" s="17">
        <v>1.2</v>
      </c>
      <c r="F14" s="7">
        <v>1.3</v>
      </c>
      <c r="G14" s="15" t="s">
        <v>10</v>
      </c>
      <c r="H14" s="8" t="s">
        <v>10</v>
      </c>
      <c r="I14" s="8">
        <f>ROUND((C14+E14+F14)/3,2)</f>
        <v>1.17</v>
      </c>
      <c r="J14" s="12">
        <v>0.75</v>
      </c>
      <c r="K14" s="8">
        <f t="shared" ref="K14:K28" si="0">101.37*I14*J14</f>
        <v>88.952174999999997</v>
      </c>
    </row>
    <row r="15" spans="1:11" ht="35.25" customHeight="1" x14ac:dyDescent="0.3">
      <c r="A15" s="19"/>
      <c r="B15" s="18"/>
      <c r="C15" s="17"/>
      <c r="D15" s="17"/>
      <c r="E15" s="17"/>
      <c r="F15" s="7" t="s">
        <v>10</v>
      </c>
      <c r="G15" s="15">
        <v>1</v>
      </c>
      <c r="H15" s="8" t="s">
        <v>10</v>
      </c>
      <c r="I15" s="8">
        <f>ROUND((C14+E14+G15)/3,2)</f>
        <v>1.07</v>
      </c>
      <c r="J15" s="12">
        <v>0.75</v>
      </c>
      <c r="K15" s="8">
        <f t="shared" si="0"/>
        <v>81.349424999999997</v>
      </c>
    </row>
    <row r="16" spans="1:11" ht="27.75" customHeight="1" x14ac:dyDescent="0.3">
      <c r="A16" s="19">
        <v>2</v>
      </c>
      <c r="B16" s="18" t="s">
        <v>11</v>
      </c>
      <c r="C16" s="17">
        <v>1.1000000000000001</v>
      </c>
      <c r="D16" s="17">
        <v>1.3</v>
      </c>
      <c r="E16" s="17" t="s">
        <v>10</v>
      </c>
      <c r="F16" s="7">
        <v>1.3</v>
      </c>
      <c r="G16" s="15" t="s">
        <v>10</v>
      </c>
      <c r="H16" s="7" t="s">
        <v>10</v>
      </c>
      <c r="I16" s="8">
        <f>ROUND((C16+D16+F16)/3,2)</f>
        <v>1.23</v>
      </c>
      <c r="J16" s="12">
        <v>0.75</v>
      </c>
      <c r="K16" s="8">
        <f t="shared" si="0"/>
        <v>93.513824999999997</v>
      </c>
    </row>
    <row r="17" spans="1:11" ht="30" customHeight="1" x14ac:dyDescent="0.3">
      <c r="A17" s="19"/>
      <c r="B17" s="18"/>
      <c r="C17" s="17"/>
      <c r="D17" s="17"/>
      <c r="E17" s="17"/>
      <c r="F17" s="7" t="s">
        <v>10</v>
      </c>
      <c r="G17" s="15">
        <v>1</v>
      </c>
      <c r="H17" s="7" t="s">
        <v>10</v>
      </c>
      <c r="I17" s="8">
        <f>ROUND((C16+D16+G17)/3,2)</f>
        <v>1.1299999999999999</v>
      </c>
      <c r="J17" s="12">
        <v>0.75</v>
      </c>
      <c r="K17" s="8">
        <f t="shared" si="0"/>
        <v>85.911074999999997</v>
      </c>
    </row>
    <row r="18" spans="1:11" ht="23.25" customHeight="1" x14ac:dyDescent="0.3">
      <c r="A18" s="19"/>
      <c r="B18" s="18"/>
      <c r="C18" s="17"/>
      <c r="D18" s="17"/>
      <c r="E18" s="17"/>
      <c r="F18" s="7" t="s">
        <v>10</v>
      </c>
      <c r="G18" s="15" t="s">
        <v>10</v>
      </c>
      <c r="H18" s="7">
        <v>0.8</v>
      </c>
      <c r="I18" s="8">
        <f>ROUND((C16+D16+H18)/3,2)</f>
        <v>1.07</v>
      </c>
      <c r="J18" s="12">
        <v>0.75</v>
      </c>
      <c r="K18" s="8">
        <f t="shared" si="0"/>
        <v>81.349424999999997</v>
      </c>
    </row>
    <row r="19" spans="1:11" ht="27.75" customHeight="1" x14ac:dyDescent="0.3">
      <c r="A19" s="19"/>
      <c r="B19" s="18"/>
      <c r="C19" s="17"/>
      <c r="D19" s="17" t="s">
        <v>10</v>
      </c>
      <c r="E19" s="17">
        <v>1.2</v>
      </c>
      <c r="F19" s="7">
        <v>1.3</v>
      </c>
      <c r="G19" s="15" t="s">
        <v>10</v>
      </c>
      <c r="H19" s="7" t="s">
        <v>10</v>
      </c>
      <c r="I19" s="8">
        <f>ROUND((C16+E19+F19)/3,2)</f>
        <v>1.2</v>
      </c>
      <c r="J19" s="12">
        <v>0.75</v>
      </c>
      <c r="K19" s="8">
        <f t="shared" si="0"/>
        <v>91.233000000000004</v>
      </c>
    </row>
    <row r="20" spans="1:11" ht="24.75" customHeight="1" x14ac:dyDescent="0.3">
      <c r="A20" s="19"/>
      <c r="B20" s="18"/>
      <c r="C20" s="17"/>
      <c r="D20" s="17"/>
      <c r="E20" s="17"/>
      <c r="F20" s="7" t="s">
        <v>10</v>
      </c>
      <c r="G20" s="15">
        <v>1</v>
      </c>
      <c r="H20" s="7" t="s">
        <v>10</v>
      </c>
      <c r="I20" s="8">
        <f>ROUND((C16+E19+G20)/3,2)</f>
        <v>1.1000000000000001</v>
      </c>
      <c r="J20" s="12">
        <v>0.75</v>
      </c>
      <c r="K20" s="8">
        <f t="shared" si="0"/>
        <v>83.630250000000018</v>
      </c>
    </row>
    <row r="21" spans="1:11" ht="26.25" customHeight="1" x14ac:dyDescent="0.3">
      <c r="A21" s="19"/>
      <c r="B21" s="18"/>
      <c r="C21" s="17"/>
      <c r="D21" s="17"/>
      <c r="E21" s="17"/>
      <c r="F21" s="7" t="s">
        <v>10</v>
      </c>
      <c r="G21" s="15" t="s">
        <v>10</v>
      </c>
      <c r="H21" s="7">
        <v>0.8</v>
      </c>
      <c r="I21" s="8">
        <f>ROUND((C16+E19+H21)/3,2)</f>
        <v>1.03</v>
      </c>
      <c r="J21" s="12">
        <v>0.75</v>
      </c>
      <c r="K21" s="8">
        <f t="shared" si="0"/>
        <v>78.308324999999996</v>
      </c>
    </row>
    <row r="22" spans="1:11" ht="21.75" customHeight="1" x14ac:dyDescent="0.3">
      <c r="A22" s="19">
        <v>3</v>
      </c>
      <c r="B22" s="18" t="s">
        <v>20</v>
      </c>
      <c r="C22" s="17">
        <v>1.2</v>
      </c>
      <c r="D22" s="17">
        <v>1.3</v>
      </c>
      <c r="E22" s="17" t="s">
        <v>10</v>
      </c>
      <c r="F22" s="7">
        <v>1.3</v>
      </c>
      <c r="G22" s="15" t="s">
        <v>10</v>
      </c>
      <c r="H22" s="7" t="s">
        <v>10</v>
      </c>
      <c r="I22" s="10">
        <f>ROUND((C22+D22+F22)/3,2)</f>
        <v>1.27</v>
      </c>
      <c r="J22" s="12">
        <v>0.75</v>
      </c>
      <c r="K22" s="8">
        <f t="shared" si="0"/>
        <v>96.554924999999997</v>
      </c>
    </row>
    <row r="23" spans="1:11" ht="25.5" customHeight="1" x14ac:dyDescent="0.3">
      <c r="A23" s="19"/>
      <c r="B23" s="18"/>
      <c r="C23" s="17"/>
      <c r="D23" s="17"/>
      <c r="E23" s="17"/>
      <c r="F23" s="7" t="s">
        <v>10</v>
      </c>
      <c r="G23" s="15">
        <v>1</v>
      </c>
      <c r="H23" s="7" t="s">
        <v>10</v>
      </c>
      <c r="I23" s="8">
        <f>ROUND((C22+D22+G23)/3,2)</f>
        <v>1.17</v>
      </c>
      <c r="J23" s="12">
        <v>0.75</v>
      </c>
      <c r="K23" s="8">
        <f t="shared" si="0"/>
        <v>88.952174999999997</v>
      </c>
    </row>
    <row r="24" spans="1:11" ht="21.75" customHeight="1" x14ac:dyDescent="0.3">
      <c r="A24" s="19"/>
      <c r="B24" s="18"/>
      <c r="C24" s="17"/>
      <c r="D24" s="17"/>
      <c r="E24" s="17"/>
      <c r="F24" s="7" t="s">
        <v>10</v>
      </c>
      <c r="G24" s="15" t="s">
        <v>10</v>
      </c>
      <c r="H24" s="7">
        <v>0.8</v>
      </c>
      <c r="I24" s="8">
        <f>ROUND((C22+D22+H24)/3,2)</f>
        <v>1.1000000000000001</v>
      </c>
      <c r="J24" s="12">
        <v>0.75</v>
      </c>
      <c r="K24" s="8">
        <f t="shared" si="0"/>
        <v>83.630250000000018</v>
      </c>
    </row>
    <row r="25" spans="1:11" ht="22.5" customHeight="1" x14ac:dyDescent="0.3">
      <c r="A25" s="19"/>
      <c r="B25" s="18"/>
      <c r="C25" s="17"/>
      <c r="D25" s="17" t="s">
        <v>10</v>
      </c>
      <c r="E25" s="17">
        <v>1.2</v>
      </c>
      <c r="F25" s="7">
        <v>1.3</v>
      </c>
      <c r="G25" s="15" t="s">
        <v>10</v>
      </c>
      <c r="H25" s="7" t="s">
        <v>10</v>
      </c>
      <c r="I25" s="8">
        <f>ROUND((C22+E25+F25)/3,2)</f>
        <v>1.23</v>
      </c>
      <c r="J25" s="12">
        <v>0.75</v>
      </c>
      <c r="K25" s="8">
        <f t="shared" si="0"/>
        <v>93.513824999999997</v>
      </c>
    </row>
    <row r="26" spans="1:11" ht="22.5" customHeight="1" x14ac:dyDescent="0.3">
      <c r="A26" s="19"/>
      <c r="B26" s="18"/>
      <c r="C26" s="17"/>
      <c r="D26" s="17"/>
      <c r="E26" s="17"/>
      <c r="F26" s="7" t="s">
        <v>10</v>
      </c>
      <c r="G26" s="15">
        <v>1</v>
      </c>
      <c r="H26" s="7" t="s">
        <v>10</v>
      </c>
      <c r="I26" s="8">
        <f>ROUND((C22+E25+G26)/3,2)</f>
        <v>1.1299999999999999</v>
      </c>
      <c r="J26" s="12">
        <v>0.75</v>
      </c>
      <c r="K26" s="8">
        <f t="shared" si="0"/>
        <v>85.911074999999997</v>
      </c>
    </row>
    <row r="27" spans="1:11" ht="27.75" customHeight="1" x14ac:dyDescent="0.3">
      <c r="A27" s="19"/>
      <c r="B27" s="18"/>
      <c r="C27" s="17"/>
      <c r="D27" s="17"/>
      <c r="E27" s="17"/>
      <c r="F27" s="7" t="s">
        <v>10</v>
      </c>
      <c r="G27" s="15" t="s">
        <v>10</v>
      </c>
      <c r="H27" s="7">
        <v>0.8</v>
      </c>
      <c r="I27" s="8">
        <f>ROUND((C22+E25+H27)/3,2)</f>
        <v>1.07</v>
      </c>
      <c r="J27" s="12">
        <v>0.75</v>
      </c>
      <c r="K27" s="8">
        <f t="shared" si="0"/>
        <v>81.349424999999997</v>
      </c>
    </row>
    <row r="28" spans="1:11" ht="69" x14ac:dyDescent="0.3">
      <c r="A28" s="14">
        <v>4</v>
      </c>
      <c r="B28" s="13" t="s">
        <v>21</v>
      </c>
      <c r="C28" s="15">
        <v>1.3</v>
      </c>
      <c r="D28" s="11">
        <v>1.3</v>
      </c>
      <c r="E28" s="11" t="s">
        <v>10</v>
      </c>
      <c r="F28" s="11">
        <v>1.3</v>
      </c>
      <c r="G28" s="15" t="s">
        <v>10</v>
      </c>
      <c r="H28" s="11" t="s">
        <v>10</v>
      </c>
      <c r="I28" s="12">
        <f>ROUND((C28+D28+F28)/3,2)</f>
        <v>1.3</v>
      </c>
      <c r="J28" s="12">
        <v>0.75</v>
      </c>
      <c r="K28" s="12">
        <f t="shared" si="0"/>
        <v>98.835750000000004</v>
      </c>
    </row>
    <row r="29" spans="1:11" x14ac:dyDescent="0.3">
      <c r="A29" s="1"/>
      <c r="B29" s="1"/>
      <c r="C29" s="3"/>
      <c r="D29" s="3"/>
      <c r="E29" s="3"/>
      <c r="F29" s="3"/>
      <c r="G29" s="3"/>
      <c r="H29" s="3"/>
      <c r="I29" s="5"/>
      <c r="J29" s="3"/>
      <c r="K29" s="3"/>
    </row>
    <row r="30" spans="1:11" ht="16.8" x14ac:dyDescent="0.3">
      <c r="A30" s="16" t="s">
        <v>14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3">
      <c r="A31" s="1"/>
      <c r="B31" s="1"/>
      <c r="C31" s="3"/>
      <c r="D31" s="3"/>
      <c r="E31" s="3"/>
      <c r="F31" s="3"/>
      <c r="G31" s="3"/>
      <c r="H31" s="3"/>
      <c r="I31" s="5"/>
      <c r="J31" s="3"/>
      <c r="K31" s="3"/>
    </row>
    <row r="32" spans="1:11" x14ac:dyDescent="0.3">
      <c r="A32" s="1"/>
      <c r="B32" s="1"/>
      <c r="C32" s="3"/>
      <c r="D32" s="3"/>
      <c r="E32" s="3"/>
      <c r="F32" s="3"/>
      <c r="G32" s="3"/>
      <c r="H32" s="3"/>
      <c r="I32" s="5"/>
      <c r="J32" s="3"/>
      <c r="K32" s="3"/>
    </row>
    <row r="33" spans="1:11" x14ac:dyDescent="0.3">
      <c r="A33" s="1"/>
      <c r="B33" s="1"/>
      <c r="C33" s="3"/>
      <c r="D33" s="3"/>
      <c r="E33" s="3"/>
      <c r="F33" s="3"/>
      <c r="G33" s="3"/>
      <c r="H33" s="3"/>
      <c r="I33" s="5"/>
      <c r="J33" s="3"/>
      <c r="K33" s="3"/>
    </row>
    <row r="34" spans="1:11" x14ac:dyDescent="0.3">
      <c r="C34" s="4"/>
      <c r="D34" s="4"/>
      <c r="E34" s="4"/>
      <c r="F34" s="4"/>
      <c r="G34" s="4"/>
      <c r="H34" s="4"/>
      <c r="I34" s="6"/>
      <c r="J34" s="4"/>
      <c r="K34" s="4"/>
    </row>
    <row r="35" spans="1:11" x14ac:dyDescent="0.3">
      <c r="C35" s="4"/>
      <c r="D35" s="4"/>
      <c r="E35" s="4"/>
      <c r="F35" s="4"/>
      <c r="G35" s="4"/>
      <c r="H35" s="4"/>
      <c r="I35" s="6"/>
      <c r="J35" s="4"/>
      <c r="K35" s="4"/>
    </row>
    <row r="36" spans="1:11" x14ac:dyDescent="0.3">
      <c r="C36" s="4"/>
      <c r="D36" s="4"/>
      <c r="E36" s="4"/>
      <c r="F36" s="4"/>
      <c r="G36" s="4"/>
      <c r="H36" s="4"/>
      <c r="I36" s="6"/>
      <c r="J36" s="4"/>
      <c r="K36" s="4"/>
    </row>
    <row r="37" spans="1:11" x14ac:dyDescent="0.3">
      <c r="C37" s="4"/>
      <c r="D37" s="4"/>
      <c r="E37" s="4"/>
      <c r="F37" s="4"/>
      <c r="G37" s="4"/>
      <c r="H37" s="4"/>
      <c r="I37" s="6"/>
      <c r="J37" s="4"/>
      <c r="K37" s="4"/>
    </row>
    <row r="38" spans="1:11" x14ac:dyDescent="0.3">
      <c r="F38" s="4"/>
      <c r="G38" s="4"/>
      <c r="H38" s="4"/>
      <c r="I38" s="6"/>
      <c r="J38" s="4"/>
      <c r="K38" s="4"/>
    </row>
    <row r="39" spans="1:11" x14ac:dyDescent="0.3">
      <c r="F39" s="4"/>
      <c r="G39" s="4"/>
      <c r="H39" s="4"/>
      <c r="I39" s="4"/>
      <c r="J39" s="4"/>
      <c r="K39" s="4"/>
    </row>
    <row r="40" spans="1:11" x14ac:dyDescent="0.3">
      <c r="F40" s="4"/>
      <c r="G40" s="4"/>
      <c r="H40" s="4"/>
      <c r="I40" s="4"/>
      <c r="J40" s="4"/>
      <c r="K40" s="4"/>
    </row>
    <row r="41" spans="1:11" x14ac:dyDescent="0.3">
      <c r="F41" s="4"/>
      <c r="G41" s="4"/>
      <c r="H41" s="4"/>
      <c r="I41" s="4"/>
      <c r="J41" s="4"/>
      <c r="K41" s="4"/>
    </row>
  </sheetData>
  <mergeCells count="34">
    <mergeCell ref="A12:A13"/>
    <mergeCell ref="B12:C13"/>
    <mergeCell ref="I12:I13"/>
    <mergeCell ref="H1:K1"/>
    <mergeCell ref="H2:K2"/>
    <mergeCell ref="H3:K3"/>
    <mergeCell ref="H5:K5"/>
    <mergeCell ref="A10:K10"/>
    <mergeCell ref="J12:J13"/>
    <mergeCell ref="K12:K13"/>
    <mergeCell ref="H6:K6"/>
    <mergeCell ref="H7:K7"/>
    <mergeCell ref="D12:E12"/>
    <mergeCell ref="F12:H12"/>
    <mergeCell ref="A14:A15"/>
    <mergeCell ref="B14:B15"/>
    <mergeCell ref="C14:C15"/>
    <mergeCell ref="D14:D15"/>
    <mergeCell ref="E14:E15"/>
    <mergeCell ref="A30:K30"/>
    <mergeCell ref="D19:D21"/>
    <mergeCell ref="E19:E21"/>
    <mergeCell ref="C16:C21"/>
    <mergeCell ref="B16:B21"/>
    <mergeCell ref="A16:A21"/>
    <mergeCell ref="D22:D24"/>
    <mergeCell ref="E22:E24"/>
    <mergeCell ref="D16:D18"/>
    <mergeCell ref="E16:E18"/>
    <mergeCell ref="D25:D27"/>
    <mergeCell ref="E25:E27"/>
    <mergeCell ref="C22:C27"/>
    <mergeCell ref="B22:B27"/>
    <mergeCell ref="A22:A2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Грицюк Марина Геннадьевна</cp:lastModifiedBy>
  <cp:lastPrinted>2026-02-27T02:10:21Z</cp:lastPrinted>
  <dcterms:created xsi:type="dcterms:W3CDTF">2026-02-05T08:00:35Z</dcterms:created>
  <dcterms:modified xsi:type="dcterms:W3CDTF">2026-03-23T08:12:10Z</dcterms:modified>
</cp:coreProperties>
</file>